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'1-1'!$A$8:$IU$35</definedName>
    <definedName name="_xlnm._FilterDatabase" localSheetId="3" hidden="1">სატენ.!$A$8:$IS$33</definedName>
    <definedName name="_xlnm.Print_Area" localSheetId="2">'1-1'!$A$1:$M$39</definedName>
    <definedName name="_xlnm.Print_Area" localSheetId="1">ნაკრები!$A$1:$H$21</definedName>
    <definedName name="_xlnm.Print_Area" localSheetId="3">სატენ.!$A$1:$K$33</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0" i="2" l="1"/>
  <c r="M29" i="2"/>
  <c r="M27" i="2"/>
  <c r="M26" i="2"/>
  <c r="M23" i="2" l="1"/>
  <c r="M14" i="2"/>
  <c r="M24" i="2"/>
  <c r="M19" i="2"/>
  <c r="M18" i="2"/>
  <c r="M17" i="2"/>
  <c r="M16" i="2"/>
  <c r="M15" i="2"/>
  <c r="M10" i="2" l="1"/>
  <c r="M12" i="2"/>
  <c r="H31" i="2"/>
  <c r="M11" i="2"/>
  <c r="L31" i="2"/>
  <c r="M13" i="2"/>
  <c r="J31" i="2"/>
  <c r="M21" i="2" l="1"/>
  <c r="M22" i="2"/>
  <c r="A1" i="5"/>
  <c r="A1" i="7" s="1"/>
  <c r="M31" i="2" l="1"/>
  <c r="M32" i="2" s="1"/>
  <c r="M33" i="2" s="1"/>
  <c r="A1" i="2"/>
  <c r="C7" i="5"/>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<sst xmlns="http://schemas.openxmlformats.org/spreadsheetml/2006/main" count="184" uniqueCount="85">
  <si>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</si>
  <si>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</si>
  <si>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</si>
  <si>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</si>
  <si>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</si>
  <si>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</si>
  <si>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</si>
  <si>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</si>
  <si>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</si>
  <si>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</si>
  <si>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</si>
  <si>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</si>
  <si>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</si>
  <si>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</si>
  <si>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</si>
  <si>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</si>
  <si>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</si>
  <si>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</si>
  <si>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</si>
  <si>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</si>
  <si>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</si>
  <si>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</si>
  <si>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</si>
  <si>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</si>
  <si>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</si>
  <si>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</si>
  <si>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</si>
  <si>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</si>
  <si>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</si>
  <si>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</si>
  <si>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</si>
  <si>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</si>
  <si>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</si>
  <si>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</si>
  <si>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</si>
  <si>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</si>
  <si>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</si>
  <si>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</si>
  <si>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</si>
  <si>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</si>
  <si>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</si>
  <si>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</si>
  <si>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</si>
  <si>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</si>
  <si>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</si>
  <si>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</si>
  <si>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</si>
  <si>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ს. ჯაფარიძე</t>
  </si>
  <si>
    <t>1</t>
  </si>
  <si>
    <t>2</t>
  </si>
  <si>
    <t>6-16-1</t>
  </si>
  <si>
    <t>ბეტონი B-25   M-350</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</si>
  <si>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</si>
  <si>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</si>
  <si>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</si>
  <si>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</si>
  <si>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</si>
  <si>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</si>
  <si>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6-9-6.</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</si>
  <si>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</si>
  <si>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</si>
  <si>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</si>
  <si>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</si>
  <si>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</si>
  <si>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</si>
  <si>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</si>
  <si>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</si>
  <si>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t>
  </si>
  <si>
    <t>დ.ღ.გ.</t>
  </si>
  <si>
    <t>არმატურა   АI  А240c კლასის  8 მმ</t>
  </si>
  <si>
    <t>არმატურა   АI  А240c  კლასის  8 მმ</t>
  </si>
  <si>
    <t xml:space="preserve">რკ/ბ. ოთხკუთხა გადახურვის ფილის  მოწყობა,                  ბეტონის მარკა B-22.5                                                      M-300, არმატურა 0.02391ტ </t>
  </si>
  <si>
    <t>ბეტონი B-22.5   M-300</t>
  </si>
  <si>
    <t>საპროექტო რეაბილიტაციის სამსახურის უფროსი</t>
  </si>
  <si>
    <t>თბილისი – 2022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</si>
  <si>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</si>
  <si>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</si>
  <si>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</si>
  <si>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სრფ. 3.1-368</t>
  </si>
  <si>
    <t>სრფ. 1.1-29</t>
  </si>
  <si>
    <t>სრფ. 4-122</t>
  </si>
  <si>
    <t>სრფ. 4-15</t>
  </si>
  <si>
    <t>სრფ.  4-17</t>
  </si>
  <si>
    <t>სრფ. 4-18</t>
  </si>
  <si>
    <t>სრფ. 3.1-386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</si>
</sst>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91">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3" xfId="1" applyFont="1" applyFill="1" applyBorder="1" applyAlignment="1">
      <alignment vertical="center" wrapText="1"/>
    </xf>
    <xf numFmtId="166" fontId="4" fillId="0" borderId="3" xfId="1" applyNumberFormat="1" applyFont="1" applyFill="1" applyBorder="1" applyAlignment="1">
      <alignment horizontal="center" vertical="center" wrapText="1"/>
    </xf>
    <xf numFmtId="166" fontId="4" fillId="0" borderId="3" xfId="1" applyNumberFormat="1" applyFont="1" applyFill="1" applyBorder="1" applyAlignment="1">
      <alignment horizontal="left"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166" fontId="6" fillId="0" borderId="11" xfId="1" applyNumberFormat="1" applyFont="1" applyFill="1" applyBorder="1" applyAlignment="1">
      <alignment horizontal="center" vertical="center" wrapText="1"/>
    </xf>
    <xf numFmtId="166" fontId="6" fillId="0" borderId="11" xfId="1" applyNumberFormat="1" applyFont="1" applyFill="1" applyBorder="1" applyAlignment="1">
      <alignment horizontal="lef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166" fontId="4" fillId="0" borderId="11" xfId="1" applyNumberFormat="1" applyFont="1" applyFill="1" applyBorder="1" applyAlignment="1">
      <alignment horizontal="center"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Fill="1" applyBorder="1" applyAlignment="1">
      <alignment horizontal="center" vertical="center" wrapText="1"/>
    </xf>
    <xf numFmtId="165" fontId="3" fillId="0" borderId="11" xfId="1" applyNumberFormat="1" applyFont="1" applyFill="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6">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workbookViewId="0">
      <selection activeCell="L20" sqref="L20:M20"/>
    </sheetView>
  </sheetViews>
  <sheetFormatPr defaultRowHeight="18" x14ac:dyDescent="0.25"/>
  <cols>
    <col min="1" max="1" width="1.85546875" style="66" customWidth="1"/>
    <col min="2" max="2" width="7.28515625" style="66" customWidth="1"/>
    <col min="3" max="3" width="9.28515625" style="66" customWidth="1"/>
    <col min="4" max="5" width="9.140625" style="66"/>
    <col min="6" max="6" width="5.140625" style="66" customWidth="1"/>
    <col min="7" max="7" width="8.42578125" style="66" customWidth="1"/>
    <col min="8" max="8" width="9.5703125" style="66" customWidth="1"/>
    <col min="9" max="9" width="9.140625" style="66"/>
    <col min="10" max="10" width="13.28515625" style="66" customWidth="1"/>
    <col min="11" max="11" width="14.140625" style="66" customWidth="1"/>
    <col min="12" max="12" width="13.140625" style="66" customWidth="1"/>
    <col min="13" max="13" width="24.28515625" style="66" customWidth="1"/>
    <col min="14" max="16384" width="9.140625" style="66"/>
  </cols>
  <sheetData>
    <row r="1" spans="1:13" ht="36" x14ac:dyDescent="0.25">
      <c r="A1" s="154" t="s">
        <v>40</v>
      </c>
      <c r="B1" s="154"/>
      <c r="C1" s="154"/>
      <c r="D1" s="154"/>
      <c r="E1" s="154"/>
      <c r="F1" s="154"/>
      <c r="G1" s="154"/>
      <c r="H1" s="154"/>
      <c r="I1" s="154"/>
      <c r="J1" s="154"/>
      <c r="K1" s="154"/>
      <c r="L1" s="154"/>
      <c r="M1" s="154"/>
    </row>
    <row r="2" spans="1:13" ht="18.75" customHeight="1" x14ac:dyDescent="0.25">
      <c r="G2" s="67"/>
    </row>
    <row r="3" spans="1:13" ht="24" x14ac:dyDescent="0.25">
      <c r="A3" s="155"/>
      <c r="B3" s="155"/>
      <c r="C3" s="155"/>
      <c r="D3" s="155"/>
      <c r="E3" s="155"/>
      <c r="F3" s="155"/>
      <c r="G3" s="155"/>
      <c r="H3" s="155"/>
      <c r="I3" s="155"/>
      <c r="J3" s="155"/>
      <c r="K3" s="155"/>
      <c r="L3" s="155"/>
      <c r="M3" s="155"/>
    </row>
    <row r="4" spans="1:13" ht="24" x14ac:dyDescent="0.25">
      <c r="A4" s="68"/>
      <c r="B4" s="68"/>
      <c r="C4" s="68"/>
      <c r="D4" s="68"/>
      <c r="E4" s="68"/>
      <c r="F4" s="68"/>
      <c r="G4" s="68"/>
      <c r="H4" s="68"/>
      <c r="I4" s="68"/>
      <c r="J4" s="68"/>
      <c r="K4" s="68"/>
      <c r="L4" s="68"/>
      <c r="M4" s="68"/>
    </row>
    <row r="5" spans="1:13" ht="24" x14ac:dyDescent="0.25">
      <c r="A5" s="69"/>
      <c r="B5" s="69"/>
      <c r="C5" s="69"/>
      <c r="D5" s="69"/>
      <c r="E5" s="69"/>
      <c r="F5" s="69"/>
      <c r="G5" s="69"/>
      <c r="H5" s="69"/>
      <c r="I5" s="69"/>
      <c r="J5" s="69"/>
      <c r="K5" s="69"/>
      <c r="L5" s="69"/>
      <c r="M5" s="69"/>
    </row>
    <row r="6" spans="1:13" s="40" customFormat="1" ht="49.5" customHeight="1" x14ac:dyDescent="0.25">
      <c r="A6" s="156" t="s">
        <v>67</v>
      </c>
      <c r="B6" s="156"/>
      <c r="C6" s="156"/>
      <c r="D6" s="156"/>
      <c r="E6" s="156"/>
      <c r="F6" s="156"/>
      <c r="G6" s="156"/>
      <c r="H6" s="156"/>
      <c r="I6" s="156"/>
      <c r="J6" s="156"/>
      <c r="K6" s="156"/>
      <c r="L6" s="156"/>
      <c r="M6" s="156"/>
    </row>
    <row r="7" spans="1:13" s="71" customFormat="1" x14ac:dyDescent="0.25">
      <c r="A7" s="70"/>
      <c r="B7" s="70"/>
      <c r="C7" s="70"/>
      <c r="D7" s="70"/>
      <c r="E7" s="70"/>
      <c r="F7" s="70"/>
      <c r="G7" s="70"/>
      <c r="H7" s="70"/>
      <c r="I7" s="70"/>
      <c r="J7" s="70"/>
      <c r="K7" s="70"/>
      <c r="L7" s="70"/>
      <c r="M7" s="70"/>
    </row>
    <row r="8" spans="1:13" s="40" customFormat="1" ht="16.5" customHeight="1" x14ac:dyDescent="0.25">
      <c r="A8" s="157"/>
      <c r="B8" s="157"/>
      <c r="C8" s="157"/>
      <c r="D8" s="157"/>
      <c r="E8" s="157"/>
      <c r="F8" s="157"/>
      <c r="G8" s="157"/>
      <c r="H8" s="157"/>
      <c r="I8" s="157"/>
      <c r="J8" s="157"/>
      <c r="K8" s="157"/>
      <c r="L8" s="157"/>
      <c r="M8" s="157"/>
    </row>
    <row r="9" spans="1:13" s="72" customFormat="1" x14ac:dyDescent="0.25"/>
    <row r="10" spans="1:13" s="72" customFormat="1" x14ac:dyDescent="0.25"/>
    <row r="11" spans="1:13" s="72" customFormat="1" x14ac:dyDescent="0.25">
      <c r="G11" s="158"/>
      <c r="H11" s="159"/>
      <c r="I11" s="159"/>
      <c r="J11" s="159"/>
      <c r="K11" s="159"/>
      <c r="L11" s="73"/>
    </row>
    <row r="12" spans="1:13" s="72" customFormat="1" x14ac:dyDescent="0.25">
      <c r="H12" s="153"/>
      <c r="I12" s="153"/>
      <c r="J12" s="153"/>
      <c r="K12" s="153"/>
      <c r="L12" s="153"/>
      <c r="M12" s="153"/>
    </row>
    <row r="13" spans="1:13" s="72" customFormat="1" x14ac:dyDescent="0.25"/>
    <row r="14" spans="1:13" s="72" customFormat="1" x14ac:dyDescent="0.25"/>
    <row r="15" spans="1:13" s="72" customFormat="1" x14ac:dyDescent="0.25">
      <c r="C15" s="72" t="s">
        <v>37</v>
      </c>
    </row>
    <row r="16" spans="1:13" s="72" customFormat="1" x14ac:dyDescent="0.25">
      <c r="D16" s="72" t="s">
        <v>38</v>
      </c>
    </row>
    <row r="17" spans="2:13" s="72" customFormat="1" x14ac:dyDescent="0.25"/>
    <row r="18" spans="2:13" s="72" customFormat="1" x14ac:dyDescent="0.35">
      <c r="D18" s="148"/>
      <c r="E18" s="148"/>
      <c r="F18" s="148"/>
      <c r="G18" s="148"/>
      <c r="H18" s="148"/>
      <c r="I18" s="148"/>
      <c r="J18" s="148"/>
      <c r="K18" s="148"/>
      <c r="L18" s="149"/>
      <c r="M18" s="149"/>
    </row>
    <row r="19" spans="2:13" s="72" customFormat="1" x14ac:dyDescent="0.25">
      <c r="D19" s="148"/>
      <c r="E19" s="148"/>
      <c r="F19" s="148"/>
      <c r="G19" s="148"/>
      <c r="H19" s="148"/>
      <c r="L19" s="150"/>
      <c r="M19" s="151"/>
    </row>
    <row r="20" spans="2:13" s="72" customFormat="1" x14ac:dyDescent="0.25">
      <c r="E20" s="74"/>
      <c r="L20" s="152"/>
      <c r="M20" s="152"/>
    </row>
    <row r="21" spans="2:13" x14ac:dyDescent="0.25">
      <c r="B21" s="153" t="s">
        <v>74</v>
      </c>
      <c r="C21" s="153"/>
      <c r="D21" s="153"/>
      <c r="E21" s="153"/>
      <c r="F21" s="153"/>
      <c r="G21" s="153"/>
      <c r="H21" s="153"/>
      <c r="I21" s="153"/>
      <c r="J21" s="153"/>
      <c r="K21" s="153"/>
      <c r="L21" s="153"/>
      <c r="M21" s="153"/>
    </row>
    <row r="22" spans="2:13" s="72" customFormat="1" ht="20.25" customHeight="1" x14ac:dyDescent="0.25">
      <c r="B22" s="153" t="s">
        <v>76</v>
      </c>
      <c r="C22" s="153"/>
      <c r="D22" s="153"/>
      <c r="E22" s="153"/>
      <c r="F22" s="153"/>
      <c r="G22" s="153"/>
      <c r="H22" s="153"/>
      <c r="I22" s="153"/>
      <c r="J22" s="153"/>
      <c r="K22" s="153"/>
      <c r="L22" s="153"/>
      <c r="M22" s="153"/>
    </row>
    <row r="23" spans="2:13" s="72" customFormat="1" x14ac:dyDescent="0.25">
      <c r="E23" s="74"/>
      <c r="L23" s="40"/>
      <c r="M23" s="41" t="s">
        <v>38</v>
      </c>
    </row>
    <row r="27" spans="2:13" s="41" customFormat="1" ht="42.75" customHeight="1" x14ac:dyDescent="0.25">
      <c r="G27" s="75" t="s">
        <v>39</v>
      </c>
    </row>
    <row r="28" spans="2:13" ht="150" customHeight="1" x14ac:dyDescent="0.25">
      <c r="B28" s="147" t="s">
        <v>42</v>
      </c>
      <c r="C28" s="147"/>
      <c r="D28" s="147"/>
      <c r="E28" s="147"/>
      <c r="F28" s="147"/>
      <c r="G28" s="147"/>
      <c r="H28" s="147"/>
      <c r="I28" s="147"/>
      <c r="J28" s="147"/>
      <c r="K28" s="147"/>
      <c r="L28" s="147"/>
      <c r="M28" s="147"/>
    </row>
    <row r="29" spans="2:13" ht="95.25" customHeight="1" x14ac:dyDescent="0.25">
      <c r="B29" s="147" t="s">
        <v>75</v>
      </c>
      <c r="C29" s="147"/>
      <c r="D29" s="147"/>
      <c r="E29" s="147"/>
      <c r="F29" s="147"/>
      <c r="G29" s="147"/>
      <c r="H29" s="147"/>
      <c r="I29" s="147"/>
      <c r="J29" s="147"/>
      <c r="K29" s="147"/>
      <c r="L29" s="147"/>
      <c r="M29" s="147"/>
    </row>
    <row r="30" spans="2:13" s="41"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B22:M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J7" sqref="J7"/>
    </sheetView>
  </sheetViews>
  <sheetFormatPr defaultRowHeight="18" x14ac:dyDescent="0.25"/>
  <cols>
    <col min="1" max="1" width="3.42578125" style="41" customWidth="1"/>
    <col min="2" max="2" width="22.42578125" style="41" customWidth="1"/>
    <col min="3" max="3" width="54.7109375" style="41" customWidth="1"/>
    <col min="4" max="4" width="13.7109375" style="62" customWidth="1"/>
    <col min="5" max="5" width="13.42578125" style="63" customWidth="1"/>
    <col min="6" max="6" width="10.85546875" style="64" customWidth="1"/>
    <col min="7" max="7" width="9.5703125" style="65" customWidth="1"/>
    <col min="8" max="8" width="13.7109375" style="41" customWidth="1"/>
    <col min="9" max="16384" width="9.140625" style="41"/>
  </cols>
  <sheetData>
    <row r="1" spans="1:13" s="40" customFormat="1" ht="44.25" customHeight="1" x14ac:dyDescent="0.25">
      <c r="A1" s="156" t="str">
        <f>'განმარტებითი ბარათი'!A6:M6</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56"/>
      <c r="C1" s="156"/>
      <c r="D1" s="156"/>
      <c r="E1" s="156"/>
      <c r="F1" s="156"/>
      <c r="G1" s="156"/>
      <c r="H1" s="156"/>
      <c r="I1" s="39"/>
      <c r="J1" s="39"/>
      <c r="K1" s="39"/>
      <c r="L1" s="39"/>
      <c r="M1" s="39"/>
    </row>
    <row r="2" spans="1:13" ht="35.25" customHeight="1" thickBot="1" x14ac:dyDescent="0.3">
      <c r="C2" s="42"/>
      <c r="D2" s="161" t="s">
        <v>77</v>
      </c>
      <c r="E2" s="161"/>
      <c r="F2" s="161"/>
      <c r="G2" s="161"/>
      <c r="H2" s="161"/>
    </row>
    <row r="3" spans="1:13" ht="15.75" customHeight="1" x14ac:dyDescent="0.25">
      <c r="A3" s="162" t="s">
        <v>26</v>
      </c>
      <c r="B3" s="165" t="s">
        <v>27</v>
      </c>
      <c r="C3" s="165" t="s">
        <v>28</v>
      </c>
      <c r="D3" s="168" t="s">
        <v>44</v>
      </c>
      <c r="E3" s="169"/>
      <c r="F3" s="169"/>
      <c r="G3" s="169"/>
      <c r="H3" s="170"/>
    </row>
    <row r="4" spans="1:13" ht="23.25" customHeight="1" x14ac:dyDescent="0.25">
      <c r="A4" s="163"/>
      <c r="B4" s="166"/>
      <c r="C4" s="166"/>
      <c r="D4" s="171" t="s">
        <v>29</v>
      </c>
      <c r="E4" s="172" t="s">
        <v>30</v>
      </c>
      <c r="F4" s="171" t="s">
        <v>31</v>
      </c>
      <c r="G4" s="171" t="s">
        <v>32</v>
      </c>
      <c r="H4" s="174" t="s">
        <v>22</v>
      </c>
    </row>
    <row r="5" spans="1:13" ht="36" customHeight="1" thickBot="1" x14ac:dyDescent="0.3">
      <c r="A5" s="164"/>
      <c r="B5" s="167"/>
      <c r="C5" s="167"/>
      <c r="D5" s="167"/>
      <c r="E5" s="173"/>
      <c r="F5" s="167"/>
      <c r="G5" s="167"/>
      <c r="H5" s="175"/>
    </row>
    <row r="6" spans="1:13" ht="22.5" customHeight="1" thickBot="1" x14ac:dyDescent="0.3">
      <c r="A6" s="43">
        <v>1</v>
      </c>
      <c r="B6" s="44">
        <v>2</v>
      </c>
      <c r="C6" s="45">
        <v>3</v>
      </c>
      <c r="D6" s="44">
        <v>4</v>
      </c>
      <c r="E6" s="46">
        <v>5</v>
      </c>
      <c r="F6" s="44">
        <v>6</v>
      </c>
      <c r="G6" s="44">
        <v>7</v>
      </c>
      <c r="H6" s="47">
        <v>8</v>
      </c>
    </row>
    <row r="7" spans="1:13" ht="57.75" customHeight="1" thickBot="1" x14ac:dyDescent="0.3">
      <c r="A7" s="48">
        <v>1</v>
      </c>
      <c r="B7" s="49" t="s">
        <v>25</v>
      </c>
      <c r="C7" s="50" t="str">
        <f>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D7" s="105">
        <f>'1-1'!M35</f>
        <v>144.22398170400004</v>
      </c>
      <c r="E7" s="51"/>
      <c r="F7" s="51"/>
      <c r="G7" s="52"/>
      <c r="H7" s="99">
        <f>D7</f>
        <v>144.22398170400004</v>
      </c>
    </row>
    <row r="8" spans="1:13" ht="24" customHeight="1" thickBot="1" x14ac:dyDescent="0.3">
      <c r="A8" s="53"/>
      <c r="B8" s="54"/>
      <c r="C8" s="55" t="s">
        <v>22</v>
      </c>
      <c r="D8" s="106">
        <f>SUM(D7:D7)</f>
        <v>144.22398170400004</v>
      </c>
      <c r="E8" s="56"/>
      <c r="F8" s="56"/>
      <c r="G8" s="57"/>
      <c r="H8" s="100">
        <f>SUM(H7:H7)</f>
        <v>144.22398170400004</v>
      </c>
    </row>
    <row r="9" spans="1:13" ht="24" customHeight="1" thickBot="1" x14ac:dyDescent="0.3">
      <c r="A9" s="80"/>
      <c r="B9" s="81"/>
      <c r="C9" s="82" t="s">
        <v>33</v>
      </c>
      <c r="D9" s="96"/>
      <c r="E9" s="83"/>
      <c r="F9" s="83"/>
      <c r="G9" s="96">
        <f>H8*0.03</f>
        <v>4.3267194511200007</v>
      </c>
      <c r="H9" s="101">
        <f>G9</f>
        <v>4.3267194511200007</v>
      </c>
    </row>
    <row r="10" spans="1:13" ht="24" customHeight="1" thickBot="1" x14ac:dyDescent="0.3">
      <c r="A10" s="76"/>
      <c r="B10" s="77"/>
      <c r="C10" s="85" t="s">
        <v>11</v>
      </c>
      <c r="D10" s="107">
        <f>D8</f>
        <v>144.22398170400004</v>
      </c>
      <c r="E10" s="86"/>
      <c r="F10" s="86"/>
      <c r="G10" s="110">
        <f>G9</f>
        <v>4.3267194511200007</v>
      </c>
      <c r="H10" s="102">
        <f>H8+H9</f>
        <v>148.55070115512004</v>
      </c>
    </row>
    <row r="11" spans="1:13" ht="38.25" customHeight="1" thickBot="1" x14ac:dyDescent="0.3">
      <c r="A11" s="76"/>
      <c r="B11" s="77"/>
      <c r="C11" s="30" t="s">
        <v>43</v>
      </c>
      <c r="D11" s="108"/>
      <c r="E11" s="86"/>
      <c r="F11" s="86"/>
      <c r="G11" s="109">
        <f>'1-1'!J31*0.02</f>
        <v>0.46949728000000007</v>
      </c>
      <c r="H11" s="102">
        <f>G11</f>
        <v>0.46949728000000007</v>
      </c>
    </row>
    <row r="12" spans="1:13" ht="25.5" customHeight="1" thickBot="1" x14ac:dyDescent="0.3">
      <c r="A12" s="76"/>
      <c r="B12" s="77"/>
      <c r="C12" s="85" t="s">
        <v>22</v>
      </c>
      <c r="D12" s="107">
        <f>D10</f>
        <v>144.22398170400004</v>
      </c>
      <c r="E12" s="86"/>
      <c r="F12" s="86"/>
      <c r="G12" s="110">
        <f>SUM(G10:G11)</f>
        <v>4.7962167311200004</v>
      </c>
      <c r="H12" s="102">
        <f>H10+H11</f>
        <v>149.02019843512005</v>
      </c>
    </row>
    <row r="13" spans="1:13" ht="25.5" customHeight="1" thickBot="1" x14ac:dyDescent="0.3">
      <c r="A13" s="80"/>
      <c r="B13" s="81"/>
      <c r="C13" s="84" t="s">
        <v>34</v>
      </c>
      <c r="D13" s="96"/>
      <c r="E13" s="83"/>
      <c r="F13" s="83"/>
      <c r="G13" s="96">
        <f>H12*0.18</f>
        <v>26.823635718321608</v>
      </c>
      <c r="H13" s="103">
        <f>G13</f>
        <v>26.823635718321608</v>
      </c>
    </row>
    <row r="14" spans="1:13" s="58" customFormat="1" ht="25.5" customHeight="1" thickBot="1" x14ac:dyDescent="0.3">
      <c r="A14" s="76"/>
      <c r="B14" s="77"/>
      <c r="C14" s="78" t="s">
        <v>35</v>
      </c>
      <c r="D14" s="97">
        <f>D10</f>
        <v>144.22398170400004</v>
      </c>
      <c r="E14" s="79"/>
      <c r="F14" s="79"/>
      <c r="G14" s="98">
        <f>G12+G13</f>
        <v>31.619852449441609</v>
      </c>
      <c r="H14" s="104">
        <f>H12+H13</f>
        <v>175.84383415344166</v>
      </c>
    </row>
    <row r="15" spans="1:13" s="58" customFormat="1" ht="17.25" customHeight="1" x14ac:dyDescent="0.25">
      <c r="C15" s="59"/>
      <c r="D15" s="60"/>
      <c r="E15" s="60"/>
      <c r="F15" s="60"/>
      <c r="G15" s="60"/>
      <c r="H15" s="61"/>
    </row>
    <row r="16" spans="1:13" s="58" customFormat="1" ht="36" customHeight="1" x14ac:dyDescent="0.25">
      <c r="C16" s="59" t="s">
        <v>73</v>
      </c>
      <c r="D16" s="60"/>
      <c r="E16" s="60"/>
      <c r="F16" s="160" t="s">
        <v>47</v>
      </c>
      <c r="G16" s="160"/>
      <c r="H16" s="61"/>
    </row>
    <row r="17" spans="3:8" s="58" customFormat="1" ht="5.25" customHeight="1" x14ac:dyDescent="0.25">
      <c r="C17" s="59"/>
      <c r="D17" s="60"/>
      <c r="E17" s="60"/>
      <c r="F17" s="111"/>
      <c r="G17" s="111"/>
      <c r="H17" s="61"/>
    </row>
    <row r="18" spans="3:8" s="58" customFormat="1" ht="17.25" customHeight="1" x14ac:dyDescent="0.25">
      <c r="C18" s="59" t="s">
        <v>36</v>
      </c>
      <c r="D18" s="60"/>
      <c r="E18" s="60" t="s">
        <v>37</v>
      </c>
      <c r="F18" s="176" t="s">
        <v>46</v>
      </c>
      <c r="G18" s="176"/>
      <c r="H18" s="176"/>
    </row>
    <row r="19" spans="3:8" s="58" customFormat="1" ht="3.75" customHeight="1" x14ac:dyDescent="0.25">
      <c r="C19" s="59"/>
      <c r="D19" s="60"/>
      <c r="E19" s="60"/>
      <c r="F19" s="160"/>
      <c r="G19" s="160"/>
      <c r="H19" s="61"/>
    </row>
    <row r="20" spans="3:8" s="58" customFormat="1" ht="17.25" customHeight="1" x14ac:dyDescent="0.25">
      <c r="C20" s="59"/>
      <c r="D20" s="60"/>
      <c r="E20" s="60"/>
      <c r="F20" s="160"/>
      <c r="G20" s="160"/>
      <c r="H20" s="6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39"/>
  <sheetViews>
    <sheetView workbookViewId="0">
      <selection activeCell="Q12" sqref="Q12"/>
    </sheetView>
  </sheetViews>
  <sheetFormatPr defaultRowHeight="18" x14ac:dyDescent="0.25"/>
  <cols>
    <col min="1" max="1" width="4.7109375" style="114" customWidth="1"/>
    <col min="2" max="2" width="12.140625" style="38"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3" t="str">
        <f>ნაკრები!A1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83"/>
      <c r="C1" s="183"/>
      <c r="D1" s="183"/>
      <c r="E1" s="183"/>
      <c r="F1" s="183"/>
      <c r="G1" s="183"/>
      <c r="H1" s="183"/>
      <c r="I1" s="183"/>
      <c r="J1" s="183"/>
      <c r="K1" s="183"/>
      <c r="L1" s="183"/>
      <c r="M1" s="183"/>
    </row>
    <row r="2" spans="1:20" ht="6.75" customHeight="1" x14ac:dyDescent="0.25">
      <c r="A2" s="115"/>
      <c r="B2" s="3"/>
      <c r="C2" s="2"/>
      <c r="D2" s="2"/>
      <c r="E2" s="2"/>
      <c r="F2" s="2"/>
      <c r="G2" s="2"/>
      <c r="H2" s="2"/>
      <c r="I2" s="2"/>
      <c r="J2" s="2"/>
      <c r="K2" s="2"/>
      <c r="L2" s="2"/>
      <c r="M2" s="2"/>
    </row>
    <row r="3" spans="1:20" ht="25.5" customHeight="1" x14ac:dyDescent="0.25">
      <c r="A3" s="179" t="s">
        <v>41</v>
      </c>
      <c r="B3" s="179"/>
      <c r="C3" s="179"/>
      <c r="D3" s="179"/>
      <c r="E3" s="179"/>
      <c r="F3" s="179"/>
      <c r="G3" s="179"/>
      <c r="H3" s="179"/>
      <c r="I3" s="179"/>
      <c r="J3" s="179"/>
      <c r="K3" s="179"/>
      <c r="L3" s="179"/>
      <c r="M3" s="179"/>
    </row>
    <row r="4" spans="1:20" ht="6.75" customHeight="1" x14ac:dyDescent="0.25">
      <c r="A4" s="115"/>
      <c r="B4" s="3"/>
      <c r="C4" s="2"/>
      <c r="D4" s="2"/>
      <c r="E4" s="2"/>
      <c r="F4" s="2"/>
      <c r="G4" s="2"/>
      <c r="H4" s="2"/>
      <c r="I4" s="2"/>
      <c r="J4" s="2"/>
      <c r="K4" s="2"/>
      <c r="L4" s="2"/>
      <c r="M4" s="2"/>
    </row>
    <row r="5" spans="1:20" ht="27.75" customHeight="1" thickBot="1" x14ac:dyDescent="0.3">
      <c r="A5" s="4"/>
      <c r="B5" s="5"/>
      <c r="C5" s="184" t="s">
        <v>77</v>
      </c>
      <c r="D5" s="184"/>
      <c r="E5" s="184"/>
      <c r="F5" s="184"/>
      <c r="G5" s="184"/>
      <c r="H5" s="184"/>
      <c r="I5" s="184"/>
      <c r="J5" s="184"/>
      <c r="K5" s="184"/>
      <c r="L5" s="184"/>
      <c r="M5" s="184"/>
    </row>
    <row r="6" spans="1:20" x14ac:dyDescent="0.25">
      <c r="A6" s="185" t="s">
        <v>0</v>
      </c>
      <c r="B6" s="187" t="s">
        <v>1</v>
      </c>
      <c r="C6" s="181" t="s">
        <v>2</v>
      </c>
      <c r="D6" s="181" t="s">
        <v>3</v>
      </c>
      <c r="E6" s="181" t="s">
        <v>4</v>
      </c>
      <c r="F6" s="181" t="s">
        <v>5</v>
      </c>
      <c r="G6" s="180" t="s">
        <v>6</v>
      </c>
      <c r="H6" s="180"/>
      <c r="I6" s="180" t="s">
        <v>7</v>
      </c>
      <c r="J6" s="180"/>
      <c r="K6" s="181" t="s">
        <v>8</v>
      </c>
      <c r="L6" s="181"/>
      <c r="M6" s="6" t="s">
        <v>9</v>
      </c>
    </row>
    <row r="7" spans="1:20" ht="39.75" customHeight="1" thickBot="1" x14ac:dyDescent="0.3">
      <c r="A7" s="186"/>
      <c r="B7" s="188"/>
      <c r="C7" s="189"/>
      <c r="D7" s="189"/>
      <c r="E7" s="189"/>
      <c r="F7" s="189"/>
      <c r="G7" s="7" t="s">
        <v>10</v>
      </c>
      <c r="H7" s="8" t="s">
        <v>11</v>
      </c>
      <c r="I7" s="7" t="s">
        <v>10</v>
      </c>
      <c r="J7" s="8" t="s">
        <v>11</v>
      </c>
      <c r="K7" s="7" t="s">
        <v>10</v>
      </c>
      <c r="L7" s="8" t="s">
        <v>12</v>
      </c>
      <c r="M7" s="9" t="s">
        <v>13</v>
      </c>
      <c r="N7" s="179"/>
      <c r="O7" s="179"/>
      <c r="P7" s="179"/>
      <c r="Q7" s="179"/>
      <c r="R7" s="179"/>
      <c r="S7" s="179"/>
      <c r="T7" s="179"/>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120" customFormat="1" ht="72.75" customHeight="1" x14ac:dyDescent="0.25">
      <c r="A9" s="121" t="s">
        <v>48</v>
      </c>
      <c r="B9" s="116" t="s">
        <v>50</v>
      </c>
      <c r="C9" s="117" t="s">
        <v>71</v>
      </c>
      <c r="D9" s="88" t="s">
        <v>14</v>
      </c>
      <c r="E9" s="88"/>
      <c r="F9" s="141">
        <v>0.17</v>
      </c>
      <c r="G9" s="88"/>
      <c r="H9" s="89"/>
      <c r="I9" s="88"/>
      <c r="J9" s="89"/>
      <c r="K9" s="88"/>
      <c r="L9" s="89"/>
      <c r="M9" s="118"/>
      <c r="N9" s="119"/>
    </row>
    <row r="10" spans="1:20" s="120" customFormat="1" ht="36" customHeight="1" x14ac:dyDescent="0.25">
      <c r="A10" s="121"/>
      <c r="B10" s="91"/>
      <c r="C10" s="92" t="s">
        <v>15</v>
      </c>
      <c r="D10" s="88" t="s">
        <v>16</v>
      </c>
      <c r="E10" s="89">
        <v>8.4</v>
      </c>
      <c r="F10" s="89">
        <v>1.4280000000000002</v>
      </c>
      <c r="G10" s="88"/>
      <c r="H10" s="89"/>
      <c r="I10" s="94">
        <v>8.5</v>
      </c>
      <c r="J10" s="89">
        <v>12.138000000000002</v>
      </c>
      <c r="K10" s="88"/>
      <c r="L10" s="89"/>
      <c r="M10" s="118">
        <f t="shared" ref="M10:M19" si="0">H10+J10+L10</f>
        <v>12.138000000000002</v>
      </c>
    </row>
    <row r="11" spans="1:20" s="120" customFormat="1" ht="26.25" customHeight="1" x14ac:dyDescent="0.25">
      <c r="A11" s="121"/>
      <c r="B11" s="91"/>
      <c r="C11" s="92" t="s">
        <v>19</v>
      </c>
      <c r="D11" s="88" t="s">
        <v>17</v>
      </c>
      <c r="E11" s="93">
        <v>0.81</v>
      </c>
      <c r="F11" s="89">
        <v>0.13770000000000002</v>
      </c>
      <c r="G11" s="88"/>
      <c r="H11" s="89"/>
      <c r="I11" s="88"/>
      <c r="J11" s="89"/>
      <c r="K11" s="94">
        <v>4</v>
      </c>
      <c r="L11" s="89">
        <v>0.55080000000000007</v>
      </c>
      <c r="M11" s="118">
        <f t="shared" si="0"/>
        <v>0.55080000000000007</v>
      </c>
    </row>
    <row r="12" spans="1:20" s="120" customFormat="1" ht="32.25" customHeight="1" x14ac:dyDescent="0.25">
      <c r="A12" s="121"/>
      <c r="B12" s="122" t="s">
        <v>78</v>
      </c>
      <c r="C12" s="92" t="s">
        <v>72</v>
      </c>
      <c r="D12" s="88" t="s">
        <v>14</v>
      </c>
      <c r="E12" s="88">
        <v>1.0149999999999999</v>
      </c>
      <c r="F12" s="93">
        <v>0.17255000000000001</v>
      </c>
      <c r="G12" s="94">
        <v>169</v>
      </c>
      <c r="H12" s="89">
        <v>29.160950000000003</v>
      </c>
      <c r="I12" s="88"/>
      <c r="J12" s="89"/>
      <c r="K12" s="88"/>
      <c r="L12" s="89"/>
      <c r="M12" s="118">
        <f t="shared" si="0"/>
        <v>29.160950000000003</v>
      </c>
    </row>
    <row r="13" spans="1:20" s="120" customFormat="1" ht="30" customHeight="1" x14ac:dyDescent="0.25">
      <c r="A13" s="121"/>
      <c r="B13" s="123" t="s">
        <v>79</v>
      </c>
      <c r="C13" s="124" t="s">
        <v>57</v>
      </c>
      <c r="D13" s="88" t="s">
        <v>18</v>
      </c>
      <c r="E13" s="88"/>
      <c r="F13" s="142">
        <v>1.056E-2</v>
      </c>
      <c r="G13" s="146">
        <v>2041</v>
      </c>
      <c r="H13" s="89">
        <v>21.552959999999999</v>
      </c>
      <c r="I13" s="88"/>
      <c r="J13" s="89"/>
      <c r="K13" s="88"/>
      <c r="L13" s="89"/>
      <c r="M13" s="118">
        <f t="shared" si="0"/>
        <v>21.552959999999999</v>
      </c>
    </row>
    <row r="14" spans="1:20" s="120" customFormat="1" ht="30" customHeight="1" x14ac:dyDescent="0.25">
      <c r="A14" s="121"/>
      <c r="B14" s="123" t="s">
        <v>52</v>
      </c>
      <c r="C14" s="124" t="s">
        <v>69</v>
      </c>
      <c r="D14" s="88" t="s">
        <v>18</v>
      </c>
      <c r="E14" s="88"/>
      <c r="F14" s="142">
        <v>1.3350000000000001E-2</v>
      </c>
      <c r="G14" s="94">
        <v>2136</v>
      </c>
      <c r="H14" s="89">
        <v>28.515600000000003</v>
      </c>
      <c r="I14" s="88"/>
      <c r="J14" s="89"/>
      <c r="K14" s="88"/>
      <c r="L14" s="89"/>
      <c r="M14" s="15">
        <f t="shared" si="0"/>
        <v>28.515600000000003</v>
      </c>
    </row>
    <row r="15" spans="1:20" s="120" customFormat="1" ht="27.75" customHeight="1" x14ac:dyDescent="0.25">
      <c r="A15" s="121"/>
      <c r="B15" s="123" t="s">
        <v>80</v>
      </c>
      <c r="C15" s="125" t="s">
        <v>53</v>
      </c>
      <c r="D15" s="88" t="s">
        <v>45</v>
      </c>
      <c r="E15" s="89">
        <v>1.37</v>
      </c>
      <c r="F15" s="89">
        <v>0.23290000000000002</v>
      </c>
      <c r="G15" s="94">
        <v>16.5</v>
      </c>
      <c r="H15" s="89">
        <v>3.8428500000000003</v>
      </c>
      <c r="I15" s="89"/>
      <c r="J15" s="89"/>
      <c r="K15" s="88"/>
      <c r="L15" s="89"/>
      <c r="M15" s="15">
        <f t="shared" si="0"/>
        <v>3.8428500000000003</v>
      </c>
    </row>
    <row r="16" spans="1:20" s="120" customFormat="1" ht="27.75" customHeight="1" x14ac:dyDescent="0.25">
      <c r="A16" s="121"/>
      <c r="B16" s="123" t="s">
        <v>81</v>
      </c>
      <c r="C16" s="125" t="s">
        <v>54</v>
      </c>
      <c r="D16" s="88" t="s">
        <v>14</v>
      </c>
      <c r="E16" s="95">
        <v>8.3999999999999995E-3</v>
      </c>
      <c r="F16" s="93">
        <v>1.428E-3</v>
      </c>
      <c r="G16" s="94">
        <v>701</v>
      </c>
      <c r="H16" s="89">
        <v>1.001028</v>
      </c>
      <c r="I16" s="89"/>
      <c r="J16" s="89"/>
      <c r="K16" s="88"/>
      <c r="L16" s="89"/>
      <c r="M16" s="15">
        <f t="shared" si="0"/>
        <v>1.001028</v>
      </c>
    </row>
    <row r="17" spans="1:14" s="120" customFormat="1" ht="27.75" customHeight="1" x14ac:dyDescent="0.25">
      <c r="A17" s="121"/>
      <c r="B17" s="123" t="s">
        <v>82</v>
      </c>
      <c r="C17" s="125" t="s">
        <v>55</v>
      </c>
      <c r="D17" s="88" t="s">
        <v>14</v>
      </c>
      <c r="E17" s="93">
        <v>2.5600000000000001E-2</v>
      </c>
      <c r="F17" s="93">
        <v>4.3520000000000008E-3</v>
      </c>
      <c r="G17" s="94">
        <v>730</v>
      </c>
      <c r="H17" s="89">
        <v>3.1769600000000007</v>
      </c>
      <c r="I17" s="89"/>
      <c r="J17" s="89"/>
      <c r="K17" s="88"/>
      <c r="L17" s="89"/>
      <c r="M17" s="15">
        <f t="shared" si="0"/>
        <v>3.1769600000000007</v>
      </c>
    </row>
    <row r="18" spans="1:14" s="120" customFormat="1" ht="27.75" customHeight="1" x14ac:dyDescent="0.25">
      <c r="A18" s="121"/>
      <c r="B18" s="123" t="s">
        <v>83</v>
      </c>
      <c r="C18" s="125" t="s">
        <v>56</v>
      </c>
      <c r="D18" s="88" t="s">
        <v>14</v>
      </c>
      <c r="E18" s="93">
        <v>2.5999999999999999E-3</v>
      </c>
      <c r="F18" s="95">
        <v>4.4200000000000001E-4</v>
      </c>
      <c r="G18" s="94">
        <v>655</v>
      </c>
      <c r="H18" s="89">
        <v>0.28950999999999999</v>
      </c>
      <c r="I18" s="89"/>
      <c r="J18" s="89"/>
      <c r="K18" s="88"/>
      <c r="L18" s="89"/>
      <c r="M18" s="15">
        <f t="shared" si="0"/>
        <v>0.28950999999999999</v>
      </c>
    </row>
    <row r="19" spans="1:14" s="120" customFormat="1" ht="29.25" customHeight="1" x14ac:dyDescent="0.25">
      <c r="A19" s="121"/>
      <c r="B19" s="87"/>
      <c r="C19" s="92" t="s">
        <v>20</v>
      </c>
      <c r="D19" s="88" t="s">
        <v>17</v>
      </c>
      <c r="E19" s="89">
        <v>0.39</v>
      </c>
      <c r="F19" s="89">
        <v>6.6300000000000012E-2</v>
      </c>
      <c r="G19" s="94">
        <v>4</v>
      </c>
      <c r="H19" s="89">
        <v>0.26520000000000005</v>
      </c>
      <c r="I19" s="89"/>
      <c r="J19" s="89"/>
      <c r="K19" s="88"/>
      <c r="L19" s="89"/>
      <c r="M19" s="15">
        <f t="shared" si="0"/>
        <v>0.26520000000000005</v>
      </c>
    </row>
    <row r="20" spans="1:14" s="90" customFormat="1" ht="53.25" customHeight="1" x14ac:dyDescent="0.25">
      <c r="A20" s="121" t="s">
        <v>49</v>
      </c>
      <c r="B20" s="131" t="s">
        <v>58</v>
      </c>
      <c r="C20" s="117" t="s">
        <v>59</v>
      </c>
      <c r="D20" s="88" t="s">
        <v>18</v>
      </c>
      <c r="E20" s="88"/>
      <c r="F20" s="132">
        <v>3.5200000000000001E-3</v>
      </c>
      <c r="G20" s="88"/>
      <c r="H20" s="89"/>
      <c r="I20" s="88"/>
      <c r="J20" s="89"/>
      <c r="K20" s="88"/>
      <c r="L20" s="89"/>
      <c r="M20" s="113"/>
      <c r="N20" s="112"/>
    </row>
    <row r="21" spans="1:14" s="90" customFormat="1" ht="41.25" customHeight="1" x14ac:dyDescent="0.25">
      <c r="A21" s="121"/>
      <c r="B21" s="91"/>
      <c r="C21" s="92" t="s">
        <v>15</v>
      </c>
      <c r="D21" s="88" t="s">
        <v>16</v>
      </c>
      <c r="E21" s="89">
        <v>39.200000000000003</v>
      </c>
      <c r="F21" s="89">
        <v>0.13798400000000002</v>
      </c>
      <c r="G21" s="88"/>
      <c r="H21" s="89"/>
      <c r="I21" s="94">
        <v>8.5</v>
      </c>
      <c r="J21" s="89">
        <v>1.1728640000000001</v>
      </c>
      <c r="K21" s="88"/>
      <c r="L21" s="89"/>
      <c r="M21" s="113">
        <f>H21+J21+L21</f>
        <v>1.1728640000000001</v>
      </c>
    </row>
    <row r="22" spans="1:14" s="90" customFormat="1" ht="27" customHeight="1" x14ac:dyDescent="0.25">
      <c r="A22" s="121"/>
      <c r="B22" s="91"/>
      <c r="C22" s="92" t="s">
        <v>19</v>
      </c>
      <c r="D22" s="88" t="s">
        <v>17</v>
      </c>
      <c r="E22" s="89">
        <v>14.8</v>
      </c>
      <c r="F22" s="89">
        <v>5.2096000000000003E-2</v>
      </c>
      <c r="G22" s="88"/>
      <c r="H22" s="89"/>
      <c r="I22" s="88"/>
      <c r="J22" s="89"/>
      <c r="K22" s="94">
        <v>4</v>
      </c>
      <c r="L22" s="89">
        <v>0.20838400000000001</v>
      </c>
      <c r="M22" s="113">
        <f>H22+J22+L22</f>
        <v>0.20838400000000001</v>
      </c>
    </row>
    <row r="23" spans="1:14" s="120" customFormat="1" ht="30" customHeight="1" x14ac:dyDescent="0.25">
      <c r="A23" s="121"/>
      <c r="B23" s="123" t="s">
        <v>52</v>
      </c>
      <c r="C23" s="124" t="s">
        <v>70</v>
      </c>
      <c r="D23" s="88" t="s">
        <v>18</v>
      </c>
      <c r="E23" s="88"/>
      <c r="F23" s="95">
        <v>3.5200000000000001E-3</v>
      </c>
      <c r="G23" s="94">
        <v>2136</v>
      </c>
      <c r="H23" s="89">
        <v>7.5187200000000001</v>
      </c>
      <c r="I23" s="88"/>
      <c r="J23" s="89"/>
      <c r="K23" s="88"/>
      <c r="L23" s="89"/>
      <c r="M23" s="15">
        <f t="shared" ref="M23" si="1">H23+J23+L23</f>
        <v>7.5187200000000001</v>
      </c>
    </row>
    <row r="24" spans="1:14" s="90" customFormat="1" ht="18" customHeight="1" x14ac:dyDescent="0.25">
      <c r="A24" s="126"/>
      <c r="B24" s="127"/>
      <c r="C24" s="128" t="s">
        <v>20</v>
      </c>
      <c r="D24" s="129" t="s">
        <v>17</v>
      </c>
      <c r="E24" s="130">
        <v>0.4</v>
      </c>
      <c r="F24" s="133">
        <v>1.4080000000000002E-3</v>
      </c>
      <c r="G24" s="145">
        <v>4</v>
      </c>
      <c r="H24" s="133">
        <v>5.6320000000000007E-3</v>
      </c>
      <c r="I24" s="130"/>
      <c r="J24" s="130"/>
      <c r="K24" s="129"/>
      <c r="L24" s="130"/>
      <c r="M24" s="134">
        <f t="shared" ref="M24" si="2">H24+J24+L24</f>
        <v>5.6320000000000007E-3</v>
      </c>
    </row>
    <row r="25" spans="1:14" s="90" customFormat="1" ht="42" customHeight="1" x14ac:dyDescent="0.25">
      <c r="A25" s="121" t="s">
        <v>60</v>
      </c>
      <c r="B25" s="136" t="s">
        <v>61</v>
      </c>
      <c r="C25" s="137" t="s">
        <v>62</v>
      </c>
      <c r="D25" s="88" t="s">
        <v>63</v>
      </c>
      <c r="E25" s="88"/>
      <c r="F25" s="138">
        <v>1</v>
      </c>
      <c r="G25" s="88"/>
      <c r="H25" s="89"/>
      <c r="I25" s="88"/>
      <c r="J25" s="89"/>
      <c r="K25" s="88"/>
      <c r="L25" s="89"/>
      <c r="M25" s="139"/>
    </row>
    <row r="26" spans="1:14" s="90" customFormat="1" ht="36" x14ac:dyDescent="0.25">
      <c r="A26" s="121"/>
      <c r="B26" s="91"/>
      <c r="C26" s="92" t="s">
        <v>15</v>
      </c>
      <c r="D26" s="88" t="s">
        <v>16</v>
      </c>
      <c r="E26" s="93">
        <v>1.54</v>
      </c>
      <c r="F26" s="89">
        <v>1.54</v>
      </c>
      <c r="G26" s="88"/>
      <c r="H26" s="89"/>
      <c r="I26" s="94">
        <v>6.6</v>
      </c>
      <c r="J26" s="89">
        <v>10.164</v>
      </c>
      <c r="K26" s="88"/>
      <c r="L26" s="89"/>
      <c r="M26" s="139">
        <f>H26+J26+L26</f>
        <v>10.164</v>
      </c>
    </row>
    <row r="27" spans="1:14" s="90" customFormat="1" ht="23.25" customHeight="1" x14ac:dyDescent="0.25">
      <c r="A27" s="121"/>
      <c r="B27" s="91"/>
      <c r="C27" s="92" t="s">
        <v>19</v>
      </c>
      <c r="D27" s="88" t="s">
        <v>17</v>
      </c>
      <c r="E27" s="93">
        <v>0.09</v>
      </c>
      <c r="F27" s="89">
        <v>0.09</v>
      </c>
      <c r="G27" s="88"/>
      <c r="H27" s="89"/>
      <c r="I27" s="88"/>
      <c r="J27" s="89"/>
      <c r="K27" s="94">
        <v>4</v>
      </c>
      <c r="L27" s="89">
        <v>0.36</v>
      </c>
      <c r="M27" s="139">
        <f t="shared" ref="M27:M30" si="3">H27+J27+L27</f>
        <v>0.36</v>
      </c>
    </row>
    <row r="28" spans="1:14" s="90" customFormat="1" ht="23.25" customHeight="1" x14ac:dyDescent="0.25">
      <c r="A28" s="121"/>
      <c r="B28" s="91"/>
      <c r="C28" s="91" t="s">
        <v>64</v>
      </c>
      <c r="D28" s="88"/>
      <c r="E28" s="88"/>
      <c r="F28" s="89"/>
      <c r="G28" s="88"/>
      <c r="H28" s="89"/>
      <c r="I28" s="88"/>
      <c r="J28" s="89"/>
      <c r="K28" s="88"/>
      <c r="L28" s="89"/>
      <c r="M28" s="139"/>
    </row>
    <row r="29" spans="1:14" s="90" customFormat="1" ht="27" customHeight="1" x14ac:dyDescent="0.25">
      <c r="A29" s="121"/>
      <c r="B29" s="87" t="s">
        <v>84</v>
      </c>
      <c r="C29" s="92" t="s">
        <v>65</v>
      </c>
      <c r="D29" s="88" t="s">
        <v>66</v>
      </c>
      <c r="E29" s="88">
        <v>1.4E-2</v>
      </c>
      <c r="F29" s="93">
        <v>1.4E-2</v>
      </c>
      <c r="G29" s="89">
        <v>99</v>
      </c>
      <c r="H29" s="89">
        <v>1.3860000000000001</v>
      </c>
      <c r="I29" s="88"/>
      <c r="J29" s="89"/>
      <c r="K29" s="88"/>
      <c r="L29" s="89"/>
      <c r="M29" s="139">
        <f t="shared" si="3"/>
        <v>1.3860000000000001</v>
      </c>
    </row>
    <row r="30" spans="1:14" s="90" customFormat="1" ht="23.25" customHeight="1" thickBot="1" x14ac:dyDescent="0.3">
      <c r="A30" s="126"/>
      <c r="B30" s="127"/>
      <c r="C30" s="128" t="s">
        <v>20</v>
      </c>
      <c r="D30" s="129" t="s">
        <v>17</v>
      </c>
      <c r="E30" s="140">
        <v>2.2799999999999997E-2</v>
      </c>
      <c r="F30" s="130">
        <v>2.2799999999999997E-2</v>
      </c>
      <c r="G30" s="145">
        <v>4</v>
      </c>
      <c r="H30" s="130">
        <v>9.1199999999999989E-2</v>
      </c>
      <c r="I30" s="129"/>
      <c r="J30" s="130"/>
      <c r="K30" s="129"/>
      <c r="L30" s="130"/>
      <c r="M30" s="139">
        <f t="shared" si="3"/>
        <v>9.1199999999999989E-2</v>
      </c>
    </row>
    <row r="31" spans="1:14" s="16" customFormat="1" ht="24" customHeight="1" thickBot="1" x14ac:dyDescent="0.3">
      <c r="A31" s="17"/>
      <c r="B31" s="18"/>
      <c r="C31" s="19" t="s">
        <v>21</v>
      </c>
      <c r="D31" s="20"/>
      <c r="E31" s="21"/>
      <c r="F31" s="21"/>
      <c r="G31" s="20"/>
      <c r="H31" s="135">
        <f>SUM(H10:H30)</f>
        <v>96.806610000000006</v>
      </c>
      <c r="I31" s="20"/>
      <c r="J31" s="135">
        <f>SUM(J10:J30)</f>
        <v>23.474864000000004</v>
      </c>
      <c r="K31" s="20"/>
      <c r="L31" s="135">
        <f>SUM(L10:L30)</f>
        <v>1.1191840000000002</v>
      </c>
      <c r="M31" s="22">
        <f>SUM(M10:M30)</f>
        <v>121.40065800000001</v>
      </c>
    </row>
    <row r="32" spans="1:14" s="16" customFormat="1" ht="27" customHeight="1" thickBot="1" x14ac:dyDescent="0.3">
      <c r="A32" s="28"/>
      <c r="B32" s="29"/>
      <c r="C32" s="30" t="s">
        <v>23</v>
      </c>
      <c r="D32" s="24">
        <v>0.1</v>
      </c>
      <c r="E32" s="31"/>
      <c r="F32" s="32"/>
      <c r="G32" s="31"/>
      <c r="H32" s="33"/>
      <c r="I32" s="33"/>
      <c r="J32" s="33"/>
      <c r="K32" s="33"/>
      <c r="L32" s="33"/>
      <c r="M32" s="34">
        <f>M31*D32</f>
        <v>12.140065800000002</v>
      </c>
    </row>
    <row r="33" spans="1:13" s="16" customFormat="1" ht="25.5" customHeight="1" thickBot="1" x14ac:dyDescent="0.3">
      <c r="A33" s="23"/>
      <c r="B33" s="35"/>
      <c r="C33" s="36" t="s">
        <v>22</v>
      </c>
      <c r="D33" s="25"/>
      <c r="E33" s="25"/>
      <c r="F33" s="26"/>
      <c r="G33" s="25"/>
      <c r="H33" s="27"/>
      <c r="I33" s="27"/>
      <c r="J33" s="27"/>
      <c r="K33" s="27"/>
      <c r="L33" s="27"/>
      <c r="M33" s="37">
        <f>SUM(M31:M32)</f>
        <v>133.54072380000002</v>
      </c>
    </row>
    <row r="34" spans="1:13" s="16" customFormat="1" ht="33" customHeight="1" thickBot="1" x14ac:dyDescent="0.3">
      <c r="A34" s="28"/>
      <c r="B34" s="29"/>
      <c r="C34" s="30" t="s">
        <v>24</v>
      </c>
      <c r="D34" s="24">
        <v>0.08</v>
      </c>
      <c r="E34" s="31"/>
      <c r="F34" s="32"/>
      <c r="G34" s="31"/>
      <c r="H34" s="33"/>
      <c r="I34" s="33"/>
      <c r="J34" s="33"/>
      <c r="K34" s="33"/>
      <c r="L34" s="33"/>
      <c r="M34" s="34">
        <f>M33*D34</f>
        <v>10.683257904000001</v>
      </c>
    </row>
    <row r="35" spans="1:13" s="16" customFormat="1" ht="24" customHeight="1" thickBot="1" x14ac:dyDescent="0.3">
      <c r="A35" s="23"/>
      <c r="B35" s="35"/>
      <c r="C35" s="36" t="s">
        <v>22</v>
      </c>
      <c r="D35" s="25"/>
      <c r="E35" s="25"/>
      <c r="F35" s="26"/>
      <c r="G35" s="25"/>
      <c r="H35" s="27"/>
      <c r="I35" s="27"/>
      <c r="J35" s="27"/>
      <c r="K35" s="27"/>
      <c r="L35" s="27"/>
      <c r="M35" s="37">
        <f>SUM(M33:M34)</f>
        <v>144.22398170400004</v>
      </c>
    </row>
    <row r="37" spans="1:13" x14ac:dyDescent="0.25">
      <c r="H37" s="182"/>
      <c r="I37" s="182"/>
      <c r="J37" s="182"/>
    </row>
    <row r="39" spans="1:13" ht="21.75" customHeight="1" x14ac:dyDescent="0.25">
      <c r="B39" s="178" t="s">
        <v>36</v>
      </c>
      <c r="C39" s="178"/>
      <c r="D39" s="178"/>
      <c r="E39" s="60" t="s">
        <v>37</v>
      </c>
      <c r="F39" s="177" t="s">
        <v>46</v>
      </c>
      <c r="G39" s="177"/>
      <c r="H39" s="177"/>
      <c r="I39" s="177"/>
      <c r="J39" s="177"/>
      <c r="K39" s="177"/>
      <c r="L39" s="177"/>
      <c r="M39" s="177"/>
    </row>
  </sheetData>
  <mergeCells count="16">
    <mergeCell ref="A1:M1"/>
    <mergeCell ref="A3:M3"/>
    <mergeCell ref="C5:M5"/>
    <mergeCell ref="A6:A7"/>
    <mergeCell ref="B6:B7"/>
    <mergeCell ref="C6:C7"/>
    <mergeCell ref="D6:D7"/>
    <mergeCell ref="E6:E7"/>
    <mergeCell ref="F6:F7"/>
    <mergeCell ref="G6:H6"/>
    <mergeCell ref="F39:M39"/>
    <mergeCell ref="B39:D39"/>
    <mergeCell ref="N7:T7"/>
    <mergeCell ref="I6:J6"/>
    <mergeCell ref="K6:L6"/>
    <mergeCell ref="H37:J37"/>
  </mergeCells>
  <pageMargins left="0.2" right="0.19" top="0.17" bottom="0.21" header="0.17" footer="0.16"/>
  <pageSetup paperSize="9" scale="86" orientation="landscape" r:id="rId1"/>
  <headerFooter alignWithMargins="0"/>
  <ignoredErrors>
    <ignoredError sqref="M14:M19 M23 H31:M31" unlockedFormula="1"/>
    <ignoredError sqref="M33:M34" formula="1"/>
    <ignoredError sqref="A20 A9"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3"/>
  <sheetViews>
    <sheetView topLeftCell="A4" workbookViewId="0">
      <selection activeCell="F16" sqref="F16"/>
    </sheetView>
  </sheetViews>
  <sheetFormatPr defaultRowHeight="18" x14ac:dyDescent="0.25"/>
  <cols>
    <col min="1" max="1" width="4.7109375" style="143" customWidth="1"/>
    <col min="2" max="2" width="37.5703125" style="143" customWidth="1"/>
    <col min="3" max="3" width="8.5703125" style="143" customWidth="1"/>
    <col min="4" max="4" width="12.5703125" style="143" bestFit="1" customWidth="1"/>
    <col min="5" max="5" width="11.28515625" style="143" customWidth="1"/>
    <col min="6" max="6" width="12.140625" style="143" customWidth="1"/>
    <col min="7" max="7" width="10.42578125" style="143" customWidth="1"/>
    <col min="8" max="8" width="11.140625" style="143" customWidth="1"/>
    <col min="9" max="9" width="10.28515625" style="143" customWidth="1"/>
    <col min="10" max="10" width="11" style="143" customWidth="1"/>
    <col min="11" max="11" width="14.85546875" style="143" customWidth="1"/>
    <col min="12" max="16384" width="9.140625" style="143"/>
  </cols>
  <sheetData>
    <row r="1" spans="1:18" ht="33" customHeight="1" x14ac:dyDescent="0.25">
      <c r="A1" s="190" t="str">
        <f>ნაკრები!A1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90"/>
      <c r="C1" s="190"/>
      <c r="D1" s="190"/>
      <c r="E1" s="190"/>
      <c r="F1" s="190"/>
      <c r="G1" s="190"/>
      <c r="H1" s="190"/>
      <c r="I1" s="190"/>
      <c r="J1" s="190"/>
      <c r="K1" s="190"/>
    </row>
    <row r="2" spans="1:18" ht="6.75" customHeight="1" x14ac:dyDescent="0.25">
      <c r="A2" s="144"/>
      <c r="B2" s="144"/>
      <c r="C2" s="144"/>
      <c r="D2" s="144"/>
      <c r="E2" s="144"/>
      <c r="F2" s="144"/>
      <c r="G2" s="144"/>
      <c r="H2" s="144"/>
      <c r="I2" s="144"/>
      <c r="J2" s="144"/>
      <c r="K2" s="144"/>
    </row>
    <row r="3" spans="1:18" ht="25.5" customHeight="1" x14ac:dyDescent="0.25">
      <c r="A3" s="179" t="s">
        <v>41</v>
      </c>
      <c r="B3" s="179"/>
      <c r="C3" s="179"/>
      <c r="D3" s="179"/>
      <c r="E3" s="179"/>
      <c r="F3" s="179"/>
      <c r="G3" s="179"/>
      <c r="H3" s="179"/>
      <c r="I3" s="179"/>
      <c r="J3" s="179"/>
      <c r="K3" s="179"/>
    </row>
    <row r="4" spans="1:18" ht="6.75" customHeight="1" x14ac:dyDescent="0.25">
      <c r="A4" s="144"/>
      <c r="B4" s="144"/>
      <c r="C4" s="144"/>
      <c r="D4" s="144"/>
      <c r="E4" s="144"/>
      <c r="F4" s="144"/>
      <c r="G4" s="144"/>
      <c r="H4" s="144"/>
      <c r="I4" s="144"/>
      <c r="J4" s="144"/>
      <c r="K4" s="144"/>
    </row>
    <row r="5" spans="1:18" ht="27.75" customHeight="1" thickBot="1" x14ac:dyDescent="0.3">
      <c r="A5" s="4"/>
      <c r="B5" s="184" t="s">
        <v>77</v>
      </c>
      <c r="C5" s="184"/>
      <c r="D5" s="184"/>
      <c r="E5" s="184"/>
      <c r="F5" s="184"/>
      <c r="G5" s="184"/>
      <c r="H5" s="184"/>
      <c r="I5" s="184"/>
      <c r="J5" s="184"/>
      <c r="K5" s="184"/>
    </row>
    <row r="6" spans="1:18" ht="18" customHeight="1" x14ac:dyDescent="0.25">
      <c r="A6" s="185" t="s">
        <v>0</v>
      </c>
      <c r="B6" s="181" t="s">
        <v>2</v>
      </c>
      <c r="C6" s="181" t="s">
        <v>3</v>
      </c>
      <c r="D6" s="181" t="s">
        <v>5</v>
      </c>
      <c r="E6" s="180" t="s">
        <v>6</v>
      </c>
      <c r="F6" s="180"/>
      <c r="G6" s="180" t="s">
        <v>7</v>
      </c>
      <c r="H6" s="180"/>
      <c r="I6" s="181" t="s">
        <v>8</v>
      </c>
      <c r="J6" s="181"/>
      <c r="K6" s="6" t="s">
        <v>9</v>
      </c>
    </row>
    <row r="7" spans="1:18" ht="39.75" customHeight="1" thickBot="1" x14ac:dyDescent="0.3">
      <c r="A7" s="186"/>
      <c r="B7" s="189"/>
      <c r="C7" s="189"/>
      <c r="D7" s="189"/>
      <c r="E7" s="7" t="s">
        <v>10</v>
      </c>
      <c r="F7" s="8" t="s">
        <v>11</v>
      </c>
      <c r="G7" s="7" t="s">
        <v>10</v>
      </c>
      <c r="H7" s="8" t="s">
        <v>11</v>
      </c>
      <c r="I7" s="7" t="s">
        <v>10</v>
      </c>
      <c r="J7" s="8" t="s">
        <v>12</v>
      </c>
      <c r="K7" s="9" t="s">
        <v>13</v>
      </c>
      <c r="L7" s="179"/>
      <c r="M7" s="179"/>
      <c r="N7" s="179"/>
      <c r="O7" s="179"/>
      <c r="P7" s="179"/>
      <c r="Q7" s="179"/>
      <c r="R7" s="179"/>
    </row>
    <row r="8" spans="1:18" ht="18.75" thickBot="1" x14ac:dyDescent="0.3">
      <c r="A8" s="10">
        <v>1</v>
      </c>
      <c r="B8" s="11">
        <v>2</v>
      </c>
      <c r="C8" s="11">
        <v>3</v>
      </c>
      <c r="D8" s="11">
        <v>4</v>
      </c>
      <c r="E8" s="12">
        <v>5</v>
      </c>
      <c r="F8" s="13">
        <v>6</v>
      </c>
      <c r="G8" s="12">
        <v>7</v>
      </c>
      <c r="H8" s="13">
        <v>8</v>
      </c>
      <c r="I8" s="12">
        <v>9</v>
      </c>
      <c r="J8" s="13">
        <v>10</v>
      </c>
      <c r="K8" s="14">
        <v>11</v>
      </c>
    </row>
    <row r="9" spans="1:18" s="120" customFormat="1" ht="72.75" customHeight="1" x14ac:dyDescent="0.25">
      <c r="A9" s="121" t="s">
        <v>48</v>
      </c>
      <c r="B9" s="117" t="s">
        <v>71</v>
      </c>
      <c r="C9" s="88" t="s">
        <v>14</v>
      </c>
      <c r="D9" s="141">
        <v>0.17</v>
      </c>
      <c r="E9" s="88"/>
      <c r="F9" s="89"/>
      <c r="G9" s="88"/>
      <c r="H9" s="89"/>
      <c r="I9" s="88"/>
      <c r="J9" s="89"/>
      <c r="K9" s="118"/>
      <c r="L9" s="119"/>
    </row>
    <row r="10" spans="1:18" s="120" customFormat="1" ht="36" customHeight="1" x14ac:dyDescent="0.25">
      <c r="A10" s="121"/>
      <c r="B10" s="92" t="s">
        <v>15</v>
      </c>
      <c r="C10" s="88" t="s">
        <v>16</v>
      </c>
      <c r="D10" s="89">
        <v>1.4280000000000002</v>
      </c>
      <c r="E10" s="88"/>
      <c r="F10" s="89"/>
      <c r="G10" s="94"/>
      <c r="H10" s="89"/>
      <c r="I10" s="88"/>
      <c r="J10" s="89"/>
      <c r="K10" s="118"/>
    </row>
    <row r="11" spans="1:18" s="120" customFormat="1" ht="26.25" customHeight="1" x14ac:dyDescent="0.25">
      <c r="A11" s="121"/>
      <c r="B11" s="92" t="s">
        <v>19</v>
      </c>
      <c r="C11" s="88" t="s">
        <v>17</v>
      </c>
      <c r="D11" s="89">
        <v>0.13770000000000002</v>
      </c>
      <c r="E11" s="88"/>
      <c r="F11" s="89"/>
      <c r="G11" s="88"/>
      <c r="H11" s="89"/>
      <c r="I11" s="88"/>
      <c r="J11" s="89"/>
      <c r="K11" s="118"/>
    </row>
    <row r="12" spans="1:18" s="120" customFormat="1" ht="32.25" customHeight="1" x14ac:dyDescent="0.25">
      <c r="A12" s="121"/>
      <c r="B12" s="92" t="s">
        <v>51</v>
      </c>
      <c r="C12" s="88" t="s">
        <v>14</v>
      </c>
      <c r="D12" s="93">
        <v>0.17255000000000001</v>
      </c>
      <c r="E12" s="94"/>
      <c r="F12" s="89"/>
      <c r="G12" s="88"/>
      <c r="H12" s="89"/>
      <c r="I12" s="88"/>
      <c r="J12" s="89"/>
      <c r="K12" s="118"/>
    </row>
    <row r="13" spans="1:18" s="120" customFormat="1" ht="30" customHeight="1" x14ac:dyDescent="0.25">
      <c r="A13" s="121"/>
      <c r="B13" s="124" t="s">
        <v>57</v>
      </c>
      <c r="C13" s="88" t="s">
        <v>18</v>
      </c>
      <c r="D13" s="142">
        <v>1.056E-2</v>
      </c>
      <c r="E13" s="94"/>
      <c r="F13" s="89"/>
      <c r="G13" s="88"/>
      <c r="H13" s="89"/>
      <c r="I13" s="88"/>
      <c r="J13" s="89"/>
      <c r="K13" s="118"/>
    </row>
    <row r="14" spans="1:18" s="120" customFormat="1" ht="30" customHeight="1" x14ac:dyDescent="0.25">
      <c r="A14" s="121"/>
      <c r="B14" s="124" t="s">
        <v>69</v>
      </c>
      <c r="C14" s="88" t="s">
        <v>18</v>
      </c>
      <c r="D14" s="142">
        <v>1.3350000000000001E-2</v>
      </c>
      <c r="E14" s="94"/>
      <c r="F14" s="89"/>
      <c r="G14" s="88"/>
      <c r="H14" s="89"/>
      <c r="I14" s="88"/>
      <c r="J14" s="89"/>
      <c r="K14" s="15"/>
    </row>
    <row r="15" spans="1:18" s="120" customFormat="1" ht="27.75" customHeight="1" x14ac:dyDescent="0.25">
      <c r="A15" s="121"/>
      <c r="B15" s="125" t="s">
        <v>53</v>
      </c>
      <c r="C15" s="88" t="s">
        <v>45</v>
      </c>
      <c r="D15" s="89">
        <v>0.23290000000000002</v>
      </c>
      <c r="E15" s="89"/>
      <c r="F15" s="89"/>
      <c r="G15" s="89"/>
      <c r="H15" s="89"/>
      <c r="I15" s="88"/>
      <c r="J15" s="89"/>
      <c r="K15" s="15"/>
    </row>
    <row r="16" spans="1:18" s="120" customFormat="1" ht="27.75" customHeight="1" x14ac:dyDescent="0.25">
      <c r="A16" s="121"/>
      <c r="B16" s="125" t="s">
        <v>54</v>
      </c>
      <c r="C16" s="88" t="s">
        <v>14</v>
      </c>
      <c r="D16" s="93">
        <v>1.428E-3</v>
      </c>
      <c r="E16" s="94"/>
      <c r="F16" s="89"/>
      <c r="G16" s="89"/>
      <c r="H16" s="89"/>
      <c r="I16" s="88"/>
      <c r="J16" s="89"/>
      <c r="K16" s="15"/>
    </row>
    <row r="17" spans="1:12" s="120" customFormat="1" ht="27.75" customHeight="1" x14ac:dyDescent="0.25">
      <c r="A17" s="121"/>
      <c r="B17" s="125" t="s">
        <v>55</v>
      </c>
      <c r="C17" s="88" t="s">
        <v>14</v>
      </c>
      <c r="D17" s="93">
        <v>4.3520000000000008E-3</v>
      </c>
      <c r="E17" s="94"/>
      <c r="F17" s="89"/>
      <c r="G17" s="89"/>
      <c r="H17" s="89"/>
      <c r="I17" s="88"/>
      <c r="J17" s="89"/>
      <c r="K17" s="15"/>
    </row>
    <row r="18" spans="1:12" s="120" customFormat="1" ht="27.75" customHeight="1" x14ac:dyDescent="0.25">
      <c r="A18" s="121"/>
      <c r="B18" s="125" t="s">
        <v>56</v>
      </c>
      <c r="C18" s="88" t="s">
        <v>14</v>
      </c>
      <c r="D18" s="93">
        <v>4.4200000000000001E-4</v>
      </c>
      <c r="E18" s="89"/>
      <c r="F18" s="89"/>
      <c r="G18" s="89"/>
      <c r="H18" s="89"/>
      <c r="I18" s="88"/>
      <c r="J18" s="89"/>
      <c r="K18" s="15"/>
    </row>
    <row r="19" spans="1:12" s="120" customFormat="1" ht="29.25" customHeight="1" x14ac:dyDescent="0.25">
      <c r="A19" s="121"/>
      <c r="B19" s="92" t="s">
        <v>20</v>
      </c>
      <c r="C19" s="88" t="s">
        <v>17</v>
      </c>
      <c r="D19" s="89">
        <v>6.6300000000000012E-2</v>
      </c>
      <c r="E19" s="88"/>
      <c r="F19" s="89"/>
      <c r="G19" s="89"/>
      <c r="H19" s="89"/>
      <c r="I19" s="88"/>
      <c r="J19" s="89"/>
      <c r="K19" s="15"/>
    </row>
    <row r="20" spans="1:12" s="90" customFormat="1" ht="53.25" customHeight="1" x14ac:dyDescent="0.25">
      <c r="A20" s="121" t="s">
        <v>49</v>
      </c>
      <c r="B20" s="117" t="s">
        <v>59</v>
      </c>
      <c r="C20" s="88" t="s">
        <v>18</v>
      </c>
      <c r="D20" s="132">
        <v>3.5200000000000001E-3</v>
      </c>
      <c r="E20" s="88"/>
      <c r="F20" s="89"/>
      <c r="G20" s="88"/>
      <c r="H20" s="89"/>
      <c r="I20" s="88"/>
      <c r="J20" s="89"/>
      <c r="K20" s="113"/>
      <c r="L20" s="112"/>
    </row>
    <row r="21" spans="1:12" s="90" customFormat="1" ht="41.25" customHeight="1" x14ac:dyDescent="0.25">
      <c r="A21" s="121"/>
      <c r="B21" s="92" t="s">
        <v>15</v>
      </c>
      <c r="C21" s="88" t="s">
        <v>16</v>
      </c>
      <c r="D21" s="89">
        <v>0.13798400000000002</v>
      </c>
      <c r="E21" s="88"/>
      <c r="F21" s="89"/>
      <c r="G21" s="94"/>
      <c r="H21" s="89"/>
      <c r="I21" s="88"/>
      <c r="J21" s="89"/>
      <c r="K21" s="113"/>
    </row>
    <row r="22" spans="1:12" s="90" customFormat="1" ht="27" customHeight="1" x14ac:dyDescent="0.25">
      <c r="A22" s="121"/>
      <c r="B22" s="92" t="s">
        <v>19</v>
      </c>
      <c r="C22" s="88" t="s">
        <v>17</v>
      </c>
      <c r="D22" s="89">
        <v>5.2096000000000003E-2</v>
      </c>
      <c r="E22" s="88"/>
      <c r="F22" s="89"/>
      <c r="G22" s="88"/>
      <c r="H22" s="89"/>
      <c r="I22" s="88"/>
      <c r="J22" s="89"/>
      <c r="K22" s="113"/>
    </row>
    <row r="23" spans="1:12" s="120" customFormat="1" ht="30" customHeight="1" x14ac:dyDescent="0.25">
      <c r="A23" s="121"/>
      <c r="B23" s="124" t="s">
        <v>70</v>
      </c>
      <c r="C23" s="88" t="s">
        <v>18</v>
      </c>
      <c r="D23" s="95">
        <v>3.5200000000000001E-3</v>
      </c>
      <c r="E23" s="94"/>
      <c r="F23" s="89"/>
      <c r="G23" s="88"/>
      <c r="H23" s="89"/>
      <c r="I23" s="88"/>
      <c r="J23" s="89"/>
      <c r="K23" s="15"/>
    </row>
    <row r="24" spans="1:12" s="90" customFormat="1" ht="18" customHeight="1" x14ac:dyDescent="0.25">
      <c r="A24" s="126"/>
      <c r="B24" s="128" t="s">
        <v>20</v>
      </c>
      <c r="C24" s="129" t="s">
        <v>17</v>
      </c>
      <c r="D24" s="133">
        <v>1.4080000000000002E-3</v>
      </c>
      <c r="E24" s="129"/>
      <c r="F24" s="133"/>
      <c r="G24" s="130"/>
      <c r="H24" s="130"/>
      <c r="I24" s="129"/>
      <c r="J24" s="130"/>
      <c r="K24" s="134"/>
    </row>
    <row r="25" spans="1:12" s="90" customFormat="1" ht="42" customHeight="1" x14ac:dyDescent="0.25">
      <c r="A25" s="121" t="s">
        <v>60</v>
      </c>
      <c r="B25" s="137" t="s">
        <v>62</v>
      </c>
      <c r="C25" s="88" t="s">
        <v>63</v>
      </c>
      <c r="D25" s="138">
        <v>1</v>
      </c>
      <c r="E25" s="88"/>
      <c r="F25" s="89"/>
      <c r="G25" s="88"/>
      <c r="H25" s="89"/>
      <c r="I25" s="88"/>
      <c r="J25" s="89"/>
      <c r="K25" s="139"/>
    </row>
    <row r="26" spans="1:12" s="90" customFormat="1" ht="36" x14ac:dyDescent="0.25">
      <c r="A26" s="121"/>
      <c r="B26" s="92" t="s">
        <v>15</v>
      </c>
      <c r="C26" s="88" t="s">
        <v>16</v>
      </c>
      <c r="D26" s="89">
        <v>1.54</v>
      </c>
      <c r="E26" s="88"/>
      <c r="F26" s="89"/>
      <c r="G26" s="94"/>
      <c r="H26" s="89"/>
      <c r="I26" s="88"/>
      <c r="J26" s="89"/>
      <c r="K26" s="139"/>
    </row>
    <row r="27" spans="1:12" s="90" customFormat="1" ht="23.25" customHeight="1" x14ac:dyDescent="0.25">
      <c r="A27" s="121"/>
      <c r="B27" s="92" t="s">
        <v>19</v>
      </c>
      <c r="C27" s="88" t="s">
        <v>17</v>
      </c>
      <c r="D27" s="89">
        <v>0.09</v>
      </c>
      <c r="E27" s="88"/>
      <c r="F27" s="89"/>
      <c r="G27" s="88"/>
      <c r="H27" s="89"/>
      <c r="I27" s="88"/>
      <c r="J27" s="89"/>
      <c r="K27" s="139"/>
    </row>
    <row r="28" spans="1:12" s="90" customFormat="1" ht="23.25" customHeight="1" x14ac:dyDescent="0.25">
      <c r="A28" s="121"/>
      <c r="B28" s="91" t="s">
        <v>64</v>
      </c>
      <c r="C28" s="88"/>
      <c r="D28" s="89"/>
      <c r="E28" s="88"/>
      <c r="F28" s="89"/>
      <c r="G28" s="88"/>
      <c r="H28" s="89"/>
      <c r="I28" s="88"/>
      <c r="J28" s="89"/>
      <c r="K28" s="139"/>
    </row>
    <row r="29" spans="1:12" s="90" customFormat="1" ht="27" customHeight="1" x14ac:dyDescent="0.25">
      <c r="A29" s="121"/>
      <c r="B29" s="92" t="s">
        <v>65</v>
      </c>
      <c r="C29" s="88" t="s">
        <v>66</v>
      </c>
      <c r="D29" s="93">
        <v>1.4E-2</v>
      </c>
      <c r="E29" s="89"/>
      <c r="F29" s="89"/>
      <c r="G29" s="88"/>
      <c r="H29" s="89"/>
      <c r="I29" s="88"/>
      <c r="J29" s="89"/>
      <c r="K29" s="139"/>
    </row>
    <row r="30" spans="1:12" s="90" customFormat="1" ht="23.25" customHeight="1" thickBot="1" x14ac:dyDescent="0.3">
      <c r="A30" s="126"/>
      <c r="B30" s="128" t="s">
        <v>20</v>
      </c>
      <c r="C30" s="129" t="s">
        <v>17</v>
      </c>
      <c r="D30" s="130">
        <v>2.2799999999999997E-2</v>
      </c>
      <c r="E30" s="129"/>
      <c r="F30" s="130"/>
      <c r="G30" s="129"/>
      <c r="H30" s="130"/>
      <c r="I30" s="129"/>
      <c r="J30" s="130"/>
      <c r="K30" s="139"/>
    </row>
    <row r="31" spans="1:12" s="16" customFormat="1" ht="24" customHeight="1" thickBot="1" x14ac:dyDescent="0.3">
      <c r="A31" s="17"/>
      <c r="B31" s="19" t="s">
        <v>21</v>
      </c>
      <c r="C31" s="20"/>
      <c r="D31" s="21"/>
      <c r="E31" s="20"/>
      <c r="F31" s="135"/>
      <c r="G31" s="20"/>
      <c r="H31" s="135"/>
      <c r="I31" s="20"/>
      <c r="J31" s="135"/>
      <c r="K31" s="22"/>
    </row>
    <row r="32" spans="1:12" s="16" customFormat="1" ht="27" customHeight="1" thickBot="1" x14ac:dyDescent="0.3">
      <c r="A32" s="28"/>
      <c r="B32" s="30" t="s">
        <v>68</v>
      </c>
      <c r="C32" s="24">
        <v>0.18</v>
      </c>
      <c r="D32" s="32"/>
      <c r="E32" s="31"/>
      <c r="F32" s="33"/>
      <c r="G32" s="33"/>
      <c r="H32" s="33"/>
      <c r="I32" s="33"/>
      <c r="J32" s="33"/>
      <c r="K32" s="34"/>
    </row>
    <row r="33" spans="1:11" s="16" customFormat="1" ht="25.5" customHeight="1" thickBot="1" x14ac:dyDescent="0.3">
      <c r="A33" s="23"/>
      <c r="B33" s="36" t="s">
        <v>22</v>
      </c>
      <c r="C33" s="25"/>
      <c r="D33" s="26"/>
      <c r="E33" s="25"/>
      <c r="F33" s="27"/>
      <c r="G33" s="27"/>
      <c r="H33" s="27"/>
      <c r="I33" s="27"/>
      <c r="J33" s="27"/>
      <c r="K33" s="37"/>
    </row>
  </sheetData>
  <mergeCells count="11">
    <mergeCell ref="G6:H6"/>
    <mergeCell ref="I6:J6"/>
    <mergeCell ref="L7:R7"/>
    <mergeCell ref="A1:K1"/>
    <mergeCell ref="A3:K3"/>
    <mergeCell ref="B5:K5"/>
    <mergeCell ref="A6:A7"/>
    <mergeCell ref="B6:B7"/>
    <mergeCell ref="C6:C7"/>
    <mergeCell ref="D6:D7"/>
    <mergeCell ref="E6:F6"/>
  </mergeCells>
  <pageMargins left="0.2" right="0.19" top="0.17" bottom="0.21" header="0.17" footer="0.16"/>
  <pageSetup paperSize="9" scale="86"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2022-11-27T17:03:30Z</dcterms:modified>
</cp:coreProperties>
</file>